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Տեխ. բնութագիր" sheetId="1" r:id="rId1"/>
    <sheet name="Գնման ժամանակացույց (նոր)" sheetId="4" r:id="rId2"/>
  </sheets>
  <definedNames>
    <definedName name="_xlnm.Print_Area" localSheetId="1">'Գնման ժամանակացույց (նոր)'!$A$1:$AA$41</definedName>
    <definedName name="_xlnm.Print_Area" localSheetId="0">'Տեխ. բնութագիր'!$A$1:$E$53</definedName>
  </definedNames>
  <calcPr calcId="124519"/>
</workbook>
</file>

<file path=xl/calcChain.xml><?xml version="1.0" encoding="utf-8"?>
<calcChain xmlns="http://schemas.openxmlformats.org/spreadsheetml/2006/main">
  <c r="Z31" i="4"/>
  <c r="Z30"/>
  <c r="Z29"/>
  <c r="Z28"/>
  <c r="Z27"/>
  <c r="Z26"/>
  <c r="Z25"/>
  <c r="Z24"/>
  <c r="Z23"/>
  <c r="Z22"/>
  <c r="Z21"/>
  <c r="Z20"/>
  <c r="Z19"/>
  <c r="Z18"/>
  <c r="Z17"/>
  <c r="Z16"/>
  <c r="Z15"/>
  <c r="Z14"/>
  <c r="Z13"/>
  <c r="Z12"/>
  <c r="Z11"/>
  <c r="Z10"/>
</calcChain>
</file>

<file path=xl/sharedStrings.xml><?xml version="1.0" encoding="utf-8"?>
<sst xmlns="http://schemas.openxmlformats.org/spreadsheetml/2006/main" count="200" uniqueCount="103">
  <si>
    <t>ՏԵԽՆԻԿԱԿԱՆ ԲՆՈՒԹԱԳԻՐ</t>
  </si>
  <si>
    <t>Նոր Նորք վարչական շրջանի ենթակայությամբ գործող մանկապարտեզների սննդամթերքի</t>
  </si>
  <si>
    <t>ապրանքախմբի  անվանումը</t>
  </si>
  <si>
    <t>չ/մ</t>
  </si>
  <si>
    <t>ապրանքատեսակի նկարագիրը</t>
  </si>
  <si>
    <t>Արտադրող, ապրանքային անվանում, քաշ, յուղայնություն և այլ ֆիզիկական նկարագրեր</t>
  </si>
  <si>
    <t>կգ</t>
  </si>
  <si>
    <t>Մրգահյութ</t>
  </si>
  <si>
    <t>լիտր</t>
  </si>
  <si>
    <t>Պատրաստի օգտագործման բնական հյութ</t>
  </si>
  <si>
    <t>Մրգահյութեր` պատրաստված խնձորի պտուղներից, պտղամսով, շաքարի օշարակի հավելումով կամ առանց դրա, արտաքին տեսքով պարզ` նստվածքի զանգվածային մասը 0,2% ոչ ավելի և ոչ պարզ` 0,8% ոչ պակաս, ԳՕՍՏ Ռ 52184-2003, ԳՕՍՏ Ռ 52185-2003 կամ ԳՕՍՏ Ռ 52186-2003։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 Փաթեթավորումը՝ ապակե տարայով։</t>
  </si>
  <si>
    <t>Մրգահյութեր` պատրաստված մասուրի պտուղներից, պտղամսով, շաքարի օշարակի հավելումով կամ առանց դրա, արտաքին տեսքով պարզ` նստվածքի զանգվածային մասը 0,2% ոչ ավելի և ոչ պարզ` 0,8% ոչ պակաս, ԳՕՍՏ Ռ 52184-2003, ԳՕՍՏ Ռ 52185-2003 կամ ԳՕՍՏ Ռ 52186-2003։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  Փաթեթավորումը՝ ապակե տարայով։</t>
  </si>
  <si>
    <t>Բլղուր</t>
  </si>
  <si>
    <t>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ԳՕՍՏ 276-60։Անվտանգությունը՝ըստ N 2-III-4.9-01-2010 հիգիենիկ նորմատիվների, իսկ մակնշումը` «Սննդամթերքի անվտանգության մասին» ՀՀ օրենքի 8-րդ հոդվածի:</t>
  </si>
  <si>
    <t>Բուլկի</t>
  </si>
  <si>
    <t>հատ</t>
  </si>
  <si>
    <t>Դրոժով, բարձր տեսակի ալյուրից, 50գ բաժիններով: Անվտանգությունը` ըստ N 2-III-4.9-01-2010 հիգիենիկ նորմատիվների և «Սննդամթերքի անվտանգության մասին» ՀՀ օրենքի 8-րդ հոդվածի։</t>
  </si>
  <si>
    <t>Դդում</t>
  </si>
  <si>
    <t>Թարմ, առանց արտաքին վնասվածքների, տեղական արտադրության: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</si>
  <si>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 xml:space="preserve">Լոբի </t>
  </si>
  <si>
    <t>Լոբի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</si>
  <si>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</t>
  </si>
  <si>
    <t>ԳՆՄԱՆ ԺԱՄԱՆԱԿԱՑՈՒՅՑ</t>
  </si>
  <si>
    <t>գնման առարկայի անվանումը</t>
  </si>
  <si>
    <t>98մ/մ</t>
  </si>
  <si>
    <t>99մ/մ</t>
  </si>
  <si>
    <t>100մ/մ</t>
  </si>
  <si>
    <t>101մ/մ</t>
  </si>
  <si>
    <t>102մ/մ</t>
  </si>
  <si>
    <t>103մ/մ</t>
  </si>
  <si>
    <t>104մ/մ</t>
  </si>
  <si>
    <t>105մ/մ</t>
  </si>
  <si>
    <t>108մ/մ</t>
  </si>
  <si>
    <t>109մ/մ</t>
  </si>
  <si>
    <t>110մ/մ</t>
  </si>
  <si>
    <t>111մ/մ</t>
  </si>
  <si>
    <t>112մ/մ</t>
  </si>
  <si>
    <t>113մ/մ</t>
  </si>
  <si>
    <t>114մ/մ</t>
  </si>
  <si>
    <t>116մ/մ</t>
  </si>
  <si>
    <t>117մ/մ</t>
  </si>
  <si>
    <t>118մ/մ</t>
  </si>
  <si>
    <t>119մ/մ</t>
  </si>
  <si>
    <t>120մ/մ</t>
  </si>
  <si>
    <t>ԸՆԴԱՄԵՆԸ</t>
  </si>
  <si>
    <t>ամսական</t>
  </si>
  <si>
    <t>շաբաթական</t>
  </si>
  <si>
    <t>քանակ</t>
  </si>
  <si>
    <t xml:space="preserve">Նախատեսվում է գնել մինչև 2014թ. դեկտեմբերի  25 -ը </t>
  </si>
  <si>
    <t>Մատակարարման  ժամկետ</t>
  </si>
  <si>
    <t>Հավելված N 1</t>
  </si>
  <si>
    <t>ՙ                ՚  __________  2014թ. Կնքված</t>
  </si>
  <si>
    <t xml:space="preserve">                                                                                                                                                      ՙ                ՚  __________  2014թ. Կնքված</t>
  </si>
  <si>
    <t>*մատակարարումը ըստ նշված հասցեների կատարվում է մատակարարի միջոցների հաշվին</t>
  </si>
  <si>
    <t>Հավելված N 2</t>
  </si>
  <si>
    <t xml:space="preserve">ԳՆՈՐԴ
---------------------------------
                      ստորագրություն¤
Կ․Տ
</t>
  </si>
  <si>
    <t xml:space="preserve">ՎԱՃԱՌՈՂ
---------------------------------
ստորագրություն¤
Կ․Տ
</t>
  </si>
  <si>
    <t>N ԵՔ-ՇՀԱՊՁԲ - 14/218  գնման պայմանագրի</t>
  </si>
  <si>
    <t xml:space="preserve">                                                                                                                                                              N ԵՔ-ՇՀԱՊՁԲ - 14/218  գնման պայմանագրի</t>
  </si>
  <si>
    <t>Լոլիկ</t>
  </si>
  <si>
    <t>Ծիրան</t>
  </si>
  <si>
    <t>Կակաո</t>
  </si>
  <si>
    <t>Կիտրոն</t>
  </si>
  <si>
    <t>Հաց</t>
  </si>
  <si>
    <t>օրական</t>
  </si>
  <si>
    <t>Մածուն</t>
  </si>
  <si>
    <t>Շոկոլադ</t>
  </si>
  <si>
    <t>Ոլոռ</t>
  </si>
  <si>
    <t>Ոսպ</t>
  </si>
  <si>
    <t>Չամիչ</t>
  </si>
  <si>
    <t>Չորաբլիթ</t>
  </si>
  <si>
    <t>Սիսեռ</t>
  </si>
  <si>
    <t xml:space="preserve">Սոդա </t>
  </si>
  <si>
    <t xml:space="preserve">Վանիլին </t>
  </si>
  <si>
    <t>տուփ</t>
  </si>
  <si>
    <t>Տանձ</t>
  </si>
  <si>
    <t>Տոմատի մածուկ</t>
  </si>
  <si>
    <t>106մ/մ</t>
  </si>
  <si>
    <t>107մ/մ</t>
  </si>
  <si>
    <t xml:space="preserve">Տավարի միս 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</si>
  <si>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</si>
  <si>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 xml:space="preserve"> Թարմ և քաղցր, տարբեր տեսակի, միջին չափսերի: ԳՕՍՏ 21833-76:  Առանց վնասվածքների,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</si>
  <si>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Խոնավությունը `6%-ից ոչ ավելի,pH`-ը 7,1-ից ոչ ավելի,դիսպերսությունը `90%-ից ոչ պակաս,փաթեթավորված թղթե տուփերում և մետաղյա կամ ապակյա բանկաներում,ինչպես նաև ոչ կծռաբաժանված,ԳՕՍՏ 108-76, Անվտանգությունը և մակնշումը` N 2-III-4.9-01-2010 հիգիենիկ նորմատիվների և &lt;&lt;Սննդամթերքի անվտանգության մասին &gt;&gt; ՀՀ օրենքի 8-րդ հոդվածի</t>
  </si>
  <si>
    <t>Թարմ առանց վնասվածքների,միջին չափի,  ԳՕՍՏ  4429-82: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</si>
  <si>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առանձնացված կտորներով, յուրաքանչյուր բաժինը՝ 40 գրամ</t>
  </si>
  <si>
    <t>Ցորենի 1-ին տեսակի ալյուրից պատրաստված, ՀՍՏ 31-99։ Անվտանգությունը` ըստ N 2-III-4.9-01-2010 հիգիենիկ նորմատիվների և «Սննդամթերքի անվտանգության մասին» ՀՀ օրենքի 8-րդ հոդվածի։ Պիտանելիության մնացորդային ժամկետը ոչ պակաս քան 90 %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</si>
  <si>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կանոնակարգիե և «Սննդամթերքի անվտանգության մասին» ՀՀ օրենքի 8-րդ հոդվածի։</t>
  </si>
  <si>
    <t>Շոկոլադապատ կոնֆետներ</t>
  </si>
  <si>
    <t>Ըստ սահմանված բնութագրի: Անվտանգությունը` ըստ N 2-III-4.9-01-2010 հիգիենիկ նորմատիվների, իսկ մակնշումը` “Սննդամթերքի անվտանգության մասին” ՀՀ օրենքի 8-րդ հոդվածի</t>
  </si>
  <si>
    <t>Չորացրած, կեղևած, դեղին կամ կանաչ գույնի: Անվտանգությունը՝ N 2-III-4.9-01-2010 հիգիենիկ նորմատիվների և «Սննդամթերքի անվտանգության մասինե ՀՀ օրենքի 8-րդ հոդվածի: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</si>
  <si>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մասինե ՀՀ օրենքի 8-րդ հոդվածի: </t>
  </si>
  <si>
    <t>Գործարանային մշակման խաղողից առանց կորիզի , պահպանված 5 C-ից մինչև 25 C ջերմաստիճանում 70 %-ից ոչ ավելի խոնավության պայմաններում: ԳՕՍՏ 6882-88: ՀՀ գործող նորմերին և ստանդարտներին համապատասխան:</t>
  </si>
  <si>
    <t>Թարմ, քաղցր համով, բարձր տեսակի ալյուրից: Անվտանգությունը` ըստ N 2-III-4.9-01-2010 հիգիենիկ նորմատիվների և «Սննդամթերքի անվտանգության մասին» ՀՀ օրենքի 8-րդ հոդվածի։</t>
  </si>
  <si>
    <t>կլոր սիսեռ</t>
  </si>
  <si>
    <t xml:space="preserve">Սիսեռ ԳՕՍՏ 8758-76,  համասեռ, մաքուր, չոր խոնավությունը` (14,0-20,0) % ոչ ավելի:  Անվտանգությունը` ըստ N 2-III-4.9-01-2010 հիգիենիկ նորմատիվների, «Սննդամթերքի անվտանգության մասին» ՀՀ օրենքի 8-րդ հոդվածի: </t>
  </si>
  <si>
    <t>Մանր, սպիտակ, սննդում օգտագործվող համային հավելում: Չափածրարված գործարանային փաթեթավորմամբ ՀՀ գործող նորմերին և ստանդարտներին համապատասխան (0.5կգ): ԳՕՍՏ 2156-76: Անվտանգությունը և մակնշումը` N 2-III-4.9-01-2010 հիգիենիկ նորմատիվների և «Սննդամթերքի անվտանգության մասին« ՀՀ օրենքի 8-րդ հոդվածի</t>
  </si>
  <si>
    <t xml:space="preserve">Սննդում օգտագործվող համային հավելում: Չափածրարված, 5գ-անոց տուփերով, գործարանային արտադրության և փաթեթավորմամբ: ԳՕՍՏ 16599-71: ՀՀ գործող նորմերին և ստանդարտներին համապատասխան: </t>
  </si>
  <si>
    <t xml:space="preserve"> Թարմ և քաղցր, հյութալի, տարբեր տեսակի, միջին չափսերի, առանց վնասվածքների: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</si>
  <si>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Բարձր կամ առաջին տեսակի, ապակե կամ մետաղյա տարրաներով, փաթեթավորումը` մինչև 10 դմ3 տարողությամբ, ԳՕՍՏ 3343-89: Անվտանգությունը՝ ըստ N 2-III-4.9-01-2010  հիգիենիկ նորմատիվների, իսկ մակնշումը` «Սննդամթերքի անվտանգության մասին» ՀՀ օրենքի 8-րդ հոդվածի</t>
  </si>
  <si>
    <t>Տեղական, փափուկ</t>
  </si>
  <si>
    <t>Միս տավարի պաղեցրած, փափուկ միս առանց ոսկորի,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   0 % և 100 %, փաթեթավորումը` արկղերով, Անվտանգությունը և մակնշումը` ըստ ՀՀ կառա-վարության 2006թ. հոկտեմբերի 19-ի N 1560-Ն որոշմամբ հաստատված «Մսի և մսամթերքի տեխնիկական կանոնակարգիե և «Սննդամթերքի անվտանգության մասին» ՀՀ օրենքի 8-րդ հոդվածի: ՀՍՏ 342-2011:</t>
  </si>
  <si>
    <t>ՎԱՃԱՌՈՂ
---------------------------------
ստորագրություն¤
Կ․Տ</t>
  </si>
  <si>
    <t>Չ/հ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</si>
</sst>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8"/>
      <name val="Sylfae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Sylfaen"/>
      <family val="1"/>
      <charset val="204"/>
    </font>
    <font>
      <b/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4"/>
      <name val="Sylfaen"/>
      <family val="1"/>
      <charset val="204"/>
    </font>
    <font>
      <sz val="9"/>
      <color rgb="FF000000"/>
      <name val="Times Armenian"/>
      <family val="1"/>
    </font>
    <font>
      <sz val="8"/>
      <name val="Arial"/>
      <family val="2"/>
      <charset val="204"/>
    </font>
    <font>
      <b/>
      <sz val="6"/>
      <color theme="1"/>
      <name val="Calibri"/>
      <family val="2"/>
      <charset val="204"/>
      <scheme val="minor"/>
    </font>
    <font>
      <sz val="8"/>
      <color rgb="FFFF0000"/>
      <name val="Sylfaen"/>
      <family val="1"/>
      <charset val="204"/>
    </font>
    <font>
      <b/>
      <sz val="12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59">
    <xf numFmtId="0" fontId="0" fillId="0" borderId="0" xfId="0"/>
    <xf numFmtId="0" fontId="3" fillId="0" borderId="0" xfId="0" applyFont="1"/>
    <xf numFmtId="0" fontId="2" fillId="0" borderId="1" xfId="2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/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vertical="center" wrapText="1"/>
    </xf>
    <xf numFmtId="0" fontId="3" fillId="0" borderId="0" xfId="0" applyFont="1" applyAlignment="1"/>
    <xf numFmtId="0" fontId="3" fillId="0" borderId="2" xfId="0" applyFont="1" applyBorder="1" applyAlignment="1">
      <alignment wrapText="1"/>
    </xf>
    <xf numFmtId="0" fontId="9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9" fillId="0" borderId="0" xfId="0" applyFont="1" applyAlignment="1">
      <alignment horizontal="right"/>
    </xf>
    <xf numFmtId="0" fontId="11" fillId="0" borderId="0" xfId="0" applyFont="1" applyFill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3" fillId="0" borderId="2" xfId="3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164" fontId="2" fillId="0" borderId="2" xfId="2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0" fontId="8" fillId="0" borderId="1" xfId="0" applyFont="1" applyBorder="1" applyAlignment="1">
      <alignment vertical="center"/>
    </xf>
    <xf numFmtId="0" fontId="14" fillId="0" borderId="4" xfId="0" applyFont="1" applyBorder="1" applyAlignment="1">
      <alignment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3" fillId="0" borderId="3" xfId="0" applyFont="1" applyBorder="1"/>
    <xf numFmtId="0" fontId="9" fillId="0" borderId="0" xfId="0" applyFont="1" applyAlignment="1">
      <alignment horizontal="center"/>
    </xf>
    <xf numFmtId="0" fontId="12" fillId="0" borderId="7" xfId="0" applyFont="1" applyBorder="1" applyAlignment="1">
      <alignment horizontal="center" wrapText="1" readingOrder="1"/>
    </xf>
    <xf numFmtId="0" fontId="12" fillId="0" borderId="0" xfId="0" applyFont="1" applyAlignment="1">
      <alignment horizontal="center" wrapText="1" readingOrder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4">
    <cellStyle name="Normal_Gnman jam." xfId="1"/>
    <cellStyle name="Normal_Sheet1" xfId="2"/>
    <cellStyle name="Обычный" xfId="0" builtinId="0"/>
    <cellStyle name="Обыч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8"/>
  <sheetViews>
    <sheetView view="pageBreakPreview" topLeftCell="A19" zoomScaleSheetLayoutView="100" workbookViewId="0">
      <selection activeCell="C4" sqref="C4:C5"/>
    </sheetView>
  </sheetViews>
  <sheetFormatPr defaultRowHeight="11.25"/>
  <cols>
    <col min="1" max="1" width="4.7109375" style="1" customWidth="1"/>
    <col min="2" max="2" width="10.5703125" style="1" customWidth="1"/>
    <col min="3" max="3" width="9.140625" style="1"/>
    <col min="4" max="4" width="17.5703125" style="1" customWidth="1"/>
    <col min="5" max="5" width="96.7109375" style="1" customWidth="1"/>
    <col min="6" max="16384" width="9.140625" style="1"/>
  </cols>
  <sheetData>
    <row r="2" spans="1:5" ht="12">
      <c r="C2" s="4"/>
      <c r="E2" s="25" t="s">
        <v>50</v>
      </c>
    </row>
    <row r="3" spans="1:5">
      <c r="C3" s="4"/>
      <c r="E3" s="9" t="s">
        <v>52</v>
      </c>
    </row>
    <row r="4" spans="1:5">
      <c r="C4" s="4"/>
      <c r="E4" s="27" t="s">
        <v>58</v>
      </c>
    </row>
    <row r="5" spans="1:5" ht="14.25" customHeight="1">
      <c r="C5" s="4"/>
      <c r="E5" s="9"/>
    </row>
    <row r="6" spans="1:5">
      <c r="B6" s="43" t="s">
        <v>0</v>
      </c>
      <c r="C6" s="43"/>
      <c r="D6" s="43"/>
      <c r="E6" s="43"/>
    </row>
    <row r="7" spans="1:5">
      <c r="B7" s="44" t="s">
        <v>1</v>
      </c>
      <c r="C7" s="44"/>
      <c r="D7" s="44"/>
      <c r="E7" s="44"/>
    </row>
    <row r="8" spans="1:5">
      <c r="B8" s="10"/>
      <c r="C8" s="10"/>
      <c r="D8" s="10"/>
      <c r="E8" s="10"/>
    </row>
    <row r="9" spans="1:5" ht="47.25" customHeight="1">
      <c r="A9" s="41" t="s">
        <v>102</v>
      </c>
      <c r="B9" s="7" t="s">
        <v>2</v>
      </c>
      <c r="C9" s="6" t="s">
        <v>3</v>
      </c>
      <c r="D9" s="8" t="s">
        <v>4</v>
      </c>
      <c r="E9" s="6" t="s">
        <v>5</v>
      </c>
    </row>
    <row r="10" spans="1:5" ht="47.25" customHeight="1">
      <c r="A10" s="18">
        <v>1</v>
      </c>
      <c r="B10" s="19" t="s">
        <v>7</v>
      </c>
      <c r="C10" s="11" t="s">
        <v>8</v>
      </c>
      <c r="D10" s="3" t="s">
        <v>9</v>
      </c>
      <c r="E10" s="3" t="s">
        <v>10</v>
      </c>
    </row>
    <row r="11" spans="1:5" ht="47.25" customHeight="1">
      <c r="A11" s="18">
        <v>2</v>
      </c>
      <c r="B11" s="19" t="s">
        <v>7</v>
      </c>
      <c r="C11" s="11" t="s">
        <v>8</v>
      </c>
      <c r="D11" s="3" t="s">
        <v>9</v>
      </c>
      <c r="E11" s="3" t="s">
        <v>11</v>
      </c>
    </row>
    <row r="12" spans="1:5" ht="47.25" customHeight="1">
      <c r="A12" s="18">
        <v>3</v>
      </c>
      <c r="B12" s="19" t="s">
        <v>12</v>
      </c>
      <c r="C12" s="11" t="s">
        <v>6</v>
      </c>
      <c r="D12" s="3" t="s">
        <v>12</v>
      </c>
      <c r="E12" s="3" t="s">
        <v>13</v>
      </c>
    </row>
    <row r="13" spans="1:5" ht="47.25" customHeight="1">
      <c r="A13" s="18">
        <v>4</v>
      </c>
      <c r="B13" s="19" t="s">
        <v>14</v>
      </c>
      <c r="C13" s="11" t="s">
        <v>15</v>
      </c>
      <c r="D13" s="3"/>
      <c r="E13" s="3" t="s">
        <v>16</v>
      </c>
    </row>
    <row r="14" spans="1:5" ht="47.25" customHeight="1">
      <c r="A14" s="18">
        <v>5</v>
      </c>
      <c r="B14" s="19" t="s">
        <v>17</v>
      </c>
      <c r="C14" s="11" t="s">
        <v>6</v>
      </c>
      <c r="D14" s="3"/>
      <c r="E14" s="3" t="s">
        <v>18</v>
      </c>
    </row>
    <row r="15" spans="1:5" ht="47.25" customHeight="1">
      <c r="A15" s="18">
        <v>6</v>
      </c>
      <c r="B15" s="19" t="s">
        <v>19</v>
      </c>
      <c r="C15" s="11" t="s">
        <v>6</v>
      </c>
      <c r="D15" s="3" t="s">
        <v>20</v>
      </c>
      <c r="E15" s="3" t="s">
        <v>21</v>
      </c>
    </row>
    <row r="16" spans="1:5" ht="47.25" customHeight="1">
      <c r="A16" s="18">
        <v>7</v>
      </c>
      <c r="B16" s="19" t="s">
        <v>59</v>
      </c>
      <c r="C16" s="11" t="s">
        <v>6</v>
      </c>
      <c r="D16" s="3" t="s">
        <v>59</v>
      </c>
      <c r="E16" s="3" t="s">
        <v>80</v>
      </c>
    </row>
    <row r="17" spans="1:5" ht="47.25" customHeight="1">
      <c r="A17" s="18">
        <v>8</v>
      </c>
      <c r="B17" s="19" t="s">
        <v>60</v>
      </c>
      <c r="C17" s="11" t="s">
        <v>6</v>
      </c>
      <c r="D17" s="3"/>
      <c r="E17" s="3" t="s">
        <v>81</v>
      </c>
    </row>
    <row r="18" spans="1:5" ht="47.25" customHeight="1">
      <c r="A18" s="18">
        <v>9</v>
      </c>
      <c r="B18" s="19" t="s">
        <v>61</v>
      </c>
      <c r="C18" s="11" t="s">
        <v>6</v>
      </c>
      <c r="D18" s="3"/>
      <c r="E18" s="3" t="s">
        <v>82</v>
      </c>
    </row>
    <row r="19" spans="1:5" ht="47.25" customHeight="1">
      <c r="A19" s="18">
        <v>10</v>
      </c>
      <c r="B19" s="19" t="s">
        <v>62</v>
      </c>
      <c r="C19" s="11" t="s">
        <v>6</v>
      </c>
      <c r="D19" s="11"/>
      <c r="E19" s="3" t="s">
        <v>83</v>
      </c>
    </row>
    <row r="20" spans="1:5" ht="47.25" customHeight="1">
      <c r="A20" s="18">
        <v>11</v>
      </c>
      <c r="B20" s="31" t="s">
        <v>63</v>
      </c>
      <c r="C20" s="12" t="s">
        <v>6</v>
      </c>
      <c r="D20" s="2" t="s">
        <v>84</v>
      </c>
      <c r="E20" s="2" t="s">
        <v>85</v>
      </c>
    </row>
    <row r="21" spans="1:5" ht="47.25" customHeight="1">
      <c r="A21" s="18">
        <v>12</v>
      </c>
      <c r="B21" s="19" t="s">
        <v>65</v>
      </c>
      <c r="C21" s="11" t="s">
        <v>6</v>
      </c>
      <c r="D21" s="3" t="s">
        <v>65</v>
      </c>
      <c r="E21" s="3" t="s">
        <v>86</v>
      </c>
    </row>
    <row r="22" spans="1:5" ht="47.25" customHeight="1">
      <c r="A22" s="18">
        <v>13</v>
      </c>
      <c r="B22" s="19" t="s">
        <v>66</v>
      </c>
      <c r="C22" s="11" t="s">
        <v>6</v>
      </c>
      <c r="D22" s="19" t="s">
        <v>87</v>
      </c>
      <c r="E22" s="3" t="s">
        <v>88</v>
      </c>
    </row>
    <row r="23" spans="1:5" ht="47.25" customHeight="1">
      <c r="A23" s="18">
        <v>14</v>
      </c>
      <c r="B23" s="19" t="s">
        <v>67</v>
      </c>
      <c r="C23" s="11" t="s">
        <v>6</v>
      </c>
      <c r="D23" s="3" t="s">
        <v>67</v>
      </c>
      <c r="E23" s="3" t="s">
        <v>89</v>
      </c>
    </row>
    <row r="24" spans="1:5" ht="47.25" customHeight="1">
      <c r="A24" s="18">
        <v>15</v>
      </c>
      <c r="B24" s="19" t="s">
        <v>68</v>
      </c>
      <c r="C24" s="11" t="s">
        <v>6</v>
      </c>
      <c r="D24" s="3" t="s">
        <v>68</v>
      </c>
      <c r="E24" s="3" t="s">
        <v>90</v>
      </c>
    </row>
    <row r="25" spans="1:5" ht="47.25" customHeight="1">
      <c r="A25" s="18">
        <v>16</v>
      </c>
      <c r="B25" s="19" t="s">
        <v>69</v>
      </c>
      <c r="C25" s="11" t="s">
        <v>6</v>
      </c>
      <c r="D25" s="40"/>
      <c r="E25" s="3" t="s">
        <v>91</v>
      </c>
    </row>
    <row r="26" spans="1:5" ht="47.25" customHeight="1">
      <c r="A26" s="18">
        <v>17</v>
      </c>
      <c r="B26" s="19" t="s">
        <v>70</v>
      </c>
      <c r="C26" s="11" t="s">
        <v>6</v>
      </c>
      <c r="D26" s="40"/>
      <c r="E26" s="3" t="s">
        <v>92</v>
      </c>
    </row>
    <row r="27" spans="1:5" ht="47.25" customHeight="1">
      <c r="A27" s="18">
        <v>18</v>
      </c>
      <c r="B27" s="19" t="s">
        <v>71</v>
      </c>
      <c r="C27" s="11" t="s">
        <v>6</v>
      </c>
      <c r="D27" s="3" t="s">
        <v>93</v>
      </c>
      <c r="E27" s="3" t="s">
        <v>94</v>
      </c>
    </row>
    <row r="28" spans="1:5" ht="47.25" customHeight="1">
      <c r="A28" s="18">
        <v>19</v>
      </c>
      <c r="B28" s="19" t="s">
        <v>72</v>
      </c>
      <c r="C28" s="11" t="s">
        <v>6</v>
      </c>
      <c r="D28" s="3"/>
      <c r="E28" s="3" t="s">
        <v>95</v>
      </c>
    </row>
    <row r="29" spans="1:5" ht="47.25" customHeight="1">
      <c r="A29" s="18">
        <v>20</v>
      </c>
      <c r="B29" s="19" t="s">
        <v>73</v>
      </c>
      <c r="C29" s="11" t="s">
        <v>74</v>
      </c>
      <c r="D29" s="3"/>
      <c r="E29" s="3" t="s">
        <v>96</v>
      </c>
    </row>
    <row r="30" spans="1:5" ht="47.25" customHeight="1">
      <c r="A30" s="18">
        <v>21</v>
      </c>
      <c r="B30" s="19" t="s">
        <v>75</v>
      </c>
      <c r="C30" s="11" t="s">
        <v>6</v>
      </c>
      <c r="D30" s="3"/>
      <c r="E30" s="3" t="s">
        <v>97</v>
      </c>
    </row>
    <row r="31" spans="1:5" ht="47.25" customHeight="1">
      <c r="A31" s="18">
        <v>22</v>
      </c>
      <c r="B31" s="19" t="s">
        <v>76</v>
      </c>
      <c r="C31" s="11" t="s">
        <v>6</v>
      </c>
      <c r="D31" s="3" t="s">
        <v>76</v>
      </c>
      <c r="E31" s="3" t="s">
        <v>98</v>
      </c>
    </row>
    <row r="32" spans="1:5" ht="47.25" customHeight="1">
      <c r="A32" s="18">
        <v>23</v>
      </c>
      <c r="B32" s="19" t="s">
        <v>79</v>
      </c>
      <c r="C32" s="11" t="s">
        <v>6</v>
      </c>
      <c r="D32" s="3" t="s">
        <v>99</v>
      </c>
      <c r="E32" s="3" t="s">
        <v>100</v>
      </c>
    </row>
    <row r="33" spans="2:8" ht="47.25" customHeight="1">
      <c r="B33" s="42" t="s">
        <v>53</v>
      </c>
      <c r="C33" s="42"/>
      <c r="D33" s="42"/>
      <c r="E33" s="42"/>
      <c r="F33" s="26"/>
      <c r="G33" s="26"/>
      <c r="H33" s="26"/>
    </row>
    <row r="34" spans="2:8">
      <c r="B34" s="45" t="s">
        <v>55</v>
      </c>
      <c r="C34" s="46"/>
      <c r="D34" s="46"/>
      <c r="E34" s="45" t="s">
        <v>101</v>
      </c>
    </row>
    <row r="35" spans="2:8">
      <c r="B35" s="46"/>
      <c r="C35" s="46"/>
      <c r="D35" s="46"/>
      <c r="E35" s="46"/>
    </row>
    <row r="36" spans="2:8">
      <c r="B36" s="46"/>
      <c r="C36" s="46"/>
      <c r="D36" s="46"/>
      <c r="E36" s="46"/>
    </row>
    <row r="37" spans="2:8">
      <c r="B37" s="46"/>
      <c r="C37" s="46"/>
      <c r="D37" s="46"/>
      <c r="E37" s="46"/>
    </row>
    <row r="38" spans="2:8">
      <c r="B38" s="46"/>
      <c r="C38" s="46"/>
      <c r="D38" s="46"/>
      <c r="E38" s="46"/>
    </row>
    <row r="39" spans="2:8">
      <c r="B39" s="46"/>
      <c r="C39" s="46"/>
      <c r="D39" s="46"/>
      <c r="E39" s="46"/>
    </row>
    <row r="40" spans="2:8">
      <c r="B40" s="46"/>
      <c r="C40" s="46"/>
      <c r="D40" s="46"/>
      <c r="E40" s="46"/>
    </row>
    <row r="41" spans="2:8">
      <c r="B41" s="46"/>
      <c r="C41" s="46"/>
      <c r="D41" s="46"/>
      <c r="E41" s="46"/>
    </row>
    <row r="42" spans="2:8">
      <c r="B42" s="46"/>
      <c r="C42" s="46"/>
      <c r="D42" s="46"/>
      <c r="E42" s="46"/>
    </row>
    <row r="43" spans="2:8">
      <c r="B43" s="46"/>
      <c r="C43" s="46"/>
      <c r="D43" s="46"/>
      <c r="E43" s="46"/>
    </row>
    <row r="44" spans="2:8">
      <c r="B44" s="46"/>
      <c r="C44" s="46"/>
      <c r="D44" s="46"/>
      <c r="E44" s="46"/>
    </row>
    <row r="45" spans="2:8">
      <c r="B45" s="46"/>
      <c r="C45" s="46"/>
      <c r="D45" s="46"/>
      <c r="E45" s="46"/>
    </row>
    <row r="46" spans="2:8">
      <c r="B46" s="46"/>
      <c r="C46" s="46"/>
      <c r="D46" s="46"/>
      <c r="E46" s="46"/>
    </row>
    <row r="47" spans="2:8">
      <c r="B47" s="46"/>
      <c r="C47" s="46"/>
      <c r="D47" s="46"/>
      <c r="E47" s="46"/>
    </row>
    <row r="48" spans="2:8">
      <c r="B48" s="46"/>
      <c r="C48" s="46"/>
      <c r="D48" s="46"/>
      <c r="E48" s="46"/>
    </row>
  </sheetData>
  <mergeCells count="5">
    <mergeCell ref="B33:E33"/>
    <mergeCell ref="B6:E6"/>
    <mergeCell ref="B7:E7"/>
    <mergeCell ref="B34:D48"/>
    <mergeCell ref="E34:E48"/>
  </mergeCells>
  <pageMargins left="0.2" right="0.2" top="0.2" bottom="0.2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D40"/>
  <sheetViews>
    <sheetView tabSelected="1" view="pageBreakPreview" zoomScale="145" zoomScaleSheetLayoutView="145" workbookViewId="0">
      <pane xSplit="3" ySplit="9" topLeftCell="D25" activePane="bottomRight" state="frozen"/>
      <selection pane="topRight" activeCell="D1" sqref="D1"/>
      <selection pane="bottomLeft" activeCell="A15" sqref="A15"/>
      <selection pane="bottomRight" activeCell="C5" sqref="C5"/>
    </sheetView>
  </sheetViews>
  <sheetFormatPr defaultRowHeight="11.25"/>
  <cols>
    <col min="1" max="1" width="3" style="17" customWidth="1"/>
    <col min="2" max="2" width="11.7109375" style="17" customWidth="1"/>
    <col min="3" max="3" width="5" style="17" customWidth="1"/>
    <col min="4" max="4" width="5.42578125" style="17" customWidth="1"/>
    <col min="5" max="25" width="4.28515625" style="17" customWidth="1"/>
    <col min="26" max="26" width="8.42578125" style="17" customWidth="1"/>
    <col min="27" max="27" width="18.7109375" style="17" customWidth="1"/>
    <col min="28" max="28" width="5.5703125" style="17" customWidth="1"/>
    <col min="29" max="29" width="8" style="17" customWidth="1"/>
    <col min="30" max="30" width="10.85546875" style="17" customWidth="1"/>
    <col min="31" max="16384" width="9.140625" style="17"/>
  </cols>
  <sheetData>
    <row r="2" spans="1:30" ht="12" customHeight="1">
      <c r="V2" s="50" t="s">
        <v>54</v>
      </c>
      <c r="W2" s="50"/>
      <c r="X2" s="50"/>
      <c r="Y2" s="50"/>
      <c r="Z2" s="50"/>
      <c r="AA2" s="50"/>
      <c r="AB2" s="50"/>
      <c r="AC2" s="50"/>
      <c r="AD2" s="50"/>
    </row>
    <row r="3" spans="1:30" ht="12" customHeight="1">
      <c r="W3" s="37"/>
      <c r="X3" s="37"/>
      <c r="Y3" s="29"/>
      <c r="Z3" s="20" t="s">
        <v>51</v>
      </c>
      <c r="AA3" s="20"/>
      <c r="AB3" s="20"/>
      <c r="AC3" s="20"/>
      <c r="AD3" s="20"/>
    </row>
    <row r="4" spans="1:30" ht="13.5">
      <c r="W4" s="37"/>
      <c r="X4" s="37"/>
      <c r="Y4" s="20" t="s">
        <v>57</v>
      </c>
      <c r="Z4" s="20"/>
      <c r="AA4" s="20"/>
      <c r="AB4" s="20"/>
      <c r="AC4" s="20"/>
      <c r="AD4" s="20"/>
    </row>
    <row r="5" spans="1:30" ht="11.25" customHeight="1">
      <c r="AA5" s="22"/>
      <c r="AB5" s="22"/>
      <c r="AC5" s="22"/>
      <c r="AD5" s="22"/>
    </row>
    <row r="6" spans="1:30">
      <c r="B6" s="9"/>
      <c r="C6" s="9"/>
      <c r="D6" s="9"/>
      <c r="E6" s="9"/>
      <c r="F6" s="9"/>
      <c r="G6" s="9"/>
      <c r="H6" s="58" t="s">
        <v>22</v>
      </c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9"/>
      <c r="Y6" s="9"/>
      <c r="Z6" s="9"/>
      <c r="AA6" s="9"/>
      <c r="AB6" s="9"/>
      <c r="AC6" s="9"/>
      <c r="AD6" s="9"/>
    </row>
    <row r="7" spans="1:30">
      <c r="B7" s="9"/>
      <c r="C7" s="9"/>
      <c r="D7" s="9"/>
      <c r="E7" s="9"/>
      <c r="F7" s="9"/>
      <c r="G7" s="9"/>
      <c r="H7" s="9"/>
      <c r="I7" s="9"/>
      <c r="J7" s="9"/>
      <c r="K7" s="9"/>
      <c r="L7" s="28"/>
      <c r="M7" s="28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20.25" customHeight="1">
      <c r="A8" s="47" t="s">
        <v>102</v>
      </c>
      <c r="B8" s="47" t="s">
        <v>23</v>
      </c>
      <c r="C8" s="47" t="s">
        <v>3</v>
      </c>
      <c r="D8" s="53" t="s">
        <v>48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5"/>
      <c r="Z8" s="39" t="s">
        <v>44</v>
      </c>
      <c r="AA8" s="56" t="s">
        <v>49</v>
      </c>
    </row>
    <row r="9" spans="1:30" ht="29.25" customHeight="1">
      <c r="A9" s="48"/>
      <c r="B9" s="49"/>
      <c r="C9" s="49"/>
      <c r="D9" s="38" t="s">
        <v>24</v>
      </c>
      <c r="E9" s="38" t="s">
        <v>25</v>
      </c>
      <c r="F9" s="38" t="s">
        <v>26</v>
      </c>
      <c r="G9" s="38" t="s">
        <v>27</v>
      </c>
      <c r="H9" s="38" t="s">
        <v>28</v>
      </c>
      <c r="I9" s="38" t="s">
        <v>29</v>
      </c>
      <c r="J9" s="38" t="s">
        <v>30</v>
      </c>
      <c r="K9" s="38" t="s">
        <v>31</v>
      </c>
      <c r="L9" s="38" t="s">
        <v>77</v>
      </c>
      <c r="M9" s="38" t="s">
        <v>78</v>
      </c>
      <c r="N9" s="38" t="s">
        <v>32</v>
      </c>
      <c r="O9" s="38" t="s">
        <v>33</v>
      </c>
      <c r="P9" s="38" t="s">
        <v>34</v>
      </c>
      <c r="Q9" s="38" t="s">
        <v>35</v>
      </c>
      <c r="R9" s="38" t="s">
        <v>36</v>
      </c>
      <c r="S9" s="38" t="s">
        <v>37</v>
      </c>
      <c r="T9" s="38" t="s">
        <v>38</v>
      </c>
      <c r="U9" s="38" t="s">
        <v>39</v>
      </c>
      <c r="V9" s="38" t="s">
        <v>40</v>
      </c>
      <c r="W9" s="38" t="s">
        <v>41</v>
      </c>
      <c r="X9" s="38" t="s">
        <v>42</v>
      </c>
      <c r="Y9" s="38" t="s">
        <v>43</v>
      </c>
      <c r="Z9" s="30" t="s">
        <v>47</v>
      </c>
      <c r="AA9" s="57"/>
    </row>
    <row r="10" spans="1:30">
      <c r="A10" s="18">
        <v>1</v>
      </c>
      <c r="B10" s="19" t="s">
        <v>7</v>
      </c>
      <c r="C10" s="11" t="s">
        <v>8</v>
      </c>
      <c r="D10" s="13"/>
      <c r="E10" s="13"/>
      <c r="F10" s="14"/>
      <c r="G10" s="13"/>
      <c r="H10" s="13">
        <v>15</v>
      </c>
      <c r="I10" s="11"/>
      <c r="J10" s="13"/>
      <c r="K10" s="11"/>
      <c r="L10" s="11"/>
      <c r="M10" s="11"/>
      <c r="N10" s="11">
        <v>300</v>
      </c>
      <c r="O10" s="13">
        <v>100</v>
      </c>
      <c r="P10" s="13">
        <v>500</v>
      </c>
      <c r="Q10" s="11"/>
      <c r="R10" s="13">
        <v>75</v>
      </c>
      <c r="S10" s="13"/>
      <c r="T10" s="13"/>
      <c r="U10" s="13"/>
      <c r="V10" s="13"/>
      <c r="W10" s="13"/>
      <c r="X10" s="11"/>
      <c r="Y10" s="11"/>
      <c r="Z10" s="5">
        <f t="shared" ref="Z10:Z31" si="0">SUM(D10:Y10)</f>
        <v>990</v>
      </c>
      <c r="AA10" s="21" t="s">
        <v>46</v>
      </c>
    </row>
    <row r="11" spans="1:30">
      <c r="A11" s="18">
        <v>2</v>
      </c>
      <c r="B11" s="19" t="s">
        <v>7</v>
      </c>
      <c r="C11" s="11" t="s">
        <v>8</v>
      </c>
      <c r="D11" s="13"/>
      <c r="E11" s="13"/>
      <c r="F11" s="14"/>
      <c r="G11" s="13"/>
      <c r="H11" s="13">
        <v>15</v>
      </c>
      <c r="I11" s="11"/>
      <c r="J11" s="13"/>
      <c r="K11" s="11"/>
      <c r="L11" s="11"/>
      <c r="M11" s="11"/>
      <c r="N11" s="11"/>
      <c r="O11" s="13">
        <v>100</v>
      </c>
      <c r="P11" s="13">
        <v>500</v>
      </c>
      <c r="Q11" s="11"/>
      <c r="R11" s="13">
        <v>75</v>
      </c>
      <c r="S11" s="13"/>
      <c r="T11" s="13"/>
      <c r="U11" s="15"/>
      <c r="V11" s="13"/>
      <c r="W11" s="13"/>
      <c r="X11" s="11"/>
      <c r="Y11" s="11"/>
      <c r="Z11" s="5">
        <f t="shared" si="0"/>
        <v>690</v>
      </c>
      <c r="AA11" s="21" t="s">
        <v>46</v>
      </c>
    </row>
    <row r="12" spans="1:30">
      <c r="A12" s="18">
        <v>3</v>
      </c>
      <c r="B12" s="19" t="s">
        <v>12</v>
      </c>
      <c r="C12" s="11" t="s">
        <v>6</v>
      </c>
      <c r="D12" s="13"/>
      <c r="E12" s="13"/>
      <c r="F12" s="14">
        <v>100</v>
      </c>
      <c r="G12" s="13"/>
      <c r="H12" s="13"/>
      <c r="I12" s="11">
        <v>150</v>
      </c>
      <c r="J12" s="13"/>
      <c r="K12" s="11"/>
      <c r="L12" s="11"/>
      <c r="M12" s="11"/>
      <c r="N12" s="11">
        <v>50</v>
      </c>
      <c r="O12" s="13">
        <v>10</v>
      </c>
      <c r="P12" s="13"/>
      <c r="Q12" s="11"/>
      <c r="R12" s="13"/>
      <c r="S12" s="13"/>
      <c r="T12" s="13"/>
      <c r="U12" s="13"/>
      <c r="V12" s="13"/>
      <c r="W12" s="13"/>
      <c r="X12" s="11">
        <v>120</v>
      </c>
      <c r="Y12" s="11">
        <v>200</v>
      </c>
      <c r="Z12" s="5">
        <f t="shared" si="0"/>
        <v>630</v>
      </c>
      <c r="AA12" s="21" t="s">
        <v>45</v>
      </c>
    </row>
    <row r="13" spans="1:30">
      <c r="A13" s="18">
        <v>4</v>
      </c>
      <c r="B13" s="19" t="s">
        <v>14</v>
      </c>
      <c r="C13" s="11" t="s">
        <v>15</v>
      </c>
      <c r="D13" s="13"/>
      <c r="E13" s="13"/>
      <c r="F13" s="14"/>
      <c r="G13" s="13"/>
      <c r="H13" s="13"/>
      <c r="I13" s="11"/>
      <c r="J13" s="13"/>
      <c r="K13" s="11"/>
      <c r="L13" s="11"/>
      <c r="M13" s="11"/>
      <c r="N13" s="11"/>
      <c r="O13" s="16"/>
      <c r="P13" s="13"/>
      <c r="Q13" s="11"/>
      <c r="R13" s="13">
        <v>500</v>
      </c>
      <c r="S13" s="13"/>
      <c r="T13" s="13"/>
      <c r="U13" s="13"/>
      <c r="V13" s="13"/>
      <c r="W13" s="13"/>
      <c r="X13" s="11"/>
      <c r="Y13" s="11"/>
      <c r="Z13" s="5">
        <f t="shared" si="0"/>
        <v>500</v>
      </c>
      <c r="AA13" s="21" t="s">
        <v>46</v>
      </c>
    </row>
    <row r="14" spans="1:30">
      <c r="A14" s="18">
        <v>5</v>
      </c>
      <c r="B14" s="19" t="s">
        <v>17</v>
      </c>
      <c r="C14" s="11" t="s">
        <v>6</v>
      </c>
      <c r="D14" s="13"/>
      <c r="E14" s="13"/>
      <c r="F14" s="14"/>
      <c r="G14" s="13"/>
      <c r="H14" s="13"/>
      <c r="I14" s="11"/>
      <c r="J14" s="13"/>
      <c r="K14" s="11"/>
      <c r="L14" s="11"/>
      <c r="M14" s="11"/>
      <c r="N14" s="11"/>
      <c r="O14" s="16"/>
      <c r="P14" s="13"/>
      <c r="Q14" s="11"/>
      <c r="R14" s="13"/>
      <c r="S14" s="13"/>
      <c r="T14" s="13"/>
      <c r="U14" s="13"/>
      <c r="V14" s="13"/>
      <c r="W14" s="13"/>
      <c r="X14" s="11"/>
      <c r="Y14" s="11">
        <v>100</v>
      </c>
      <c r="Z14" s="5">
        <f t="shared" si="0"/>
        <v>100</v>
      </c>
      <c r="AA14" s="21" t="s">
        <v>46</v>
      </c>
    </row>
    <row r="15" spans="1:30">
      <c r="A15" s="18">
        <v>6</v>
      </c>
      <c r="B15" s="19" t="s">
        <v>19</v>
      </c>
      <c r="C15" s="11" t="s">
        <v>6</v>
      </c>
      <c r="D15" s="13"/>
      <c r="E15" s="13">
        <v>70</v>
      </c>
      <c r="F15" s="14">
        <v>20</v>
      </c>
      <c r="G15" s="13"/>
      <c r="H15" s="13">
        <v>5</v>
      </c>
      <c r="I15" s="11"/>
      <c r="J15" s="13"/>
      <c r="K15" s="11"/>
      <c r="L15" s="11"/>
      <c r="M15" s="11"/>
      <c r="N15" s="11">
        <v>20</v>
      </c>
      <c r="O15" s="16"/>
      <c r="P15" s="13"/>
      <c r="Q15" s="11"/>
      <c r="R15" s="13"/>
      <c r="S15" s="13"/>
      <c r="T15" s="13"/>
      <c r="U15" s="13">
        <v>100</v>
      </c>
      <c r="V15" s="13"/>
      <c r="W15" s="13"/>
      <c r="X15" s="11"/>
      <c r="Y15" s="11">
        <v>70</v>
      </c>
      <c r="Z15" s="5">
        <f t="shared" si="0"/>
        <v>285</v>
      </c>
      <c r="AA15" s="21" t="s">
        <v>45</v>
      </c>
    </row>
    <row r="16" spans="1:30">
      <c r="A16" s="18">
        <v>7</v>
      </c>
      <c r="B16" s="19" t="s">
        <v>59</v>
      </c>
      <c r="C16" s="11" t="s">
        <v>6</v>
      </c>
      <c r="D16" s="13"/>
      <c r="E16" s="13"/>
      <c r="F16" s="14">
        <v>250</v>
      </c>
      <c r="G16" s="13"/>
      <c r="H16" s="13">
        <v>40</v>
      </c>
      <c r="I16" s="11"/>
      <c r="J16" s="13">
        <v>50</v>
      </c>
      <c r="K16" s="11"/>
      <c r="L16" s="11"/>
      <c r="M16" s="11"/>
      <c r="N16" s="11"/>
      <c r="O16" s="16"/>
      <c r="P16" s="13"/>
      <c r="Q16" s="11"/>
      <c r="R16" s="13">
        <v>100</v>
      </c>
      <c r="S16" s="13"/>
      <c r="T16" s="13"/>
      <c r="U16" s="13">
        <v>50</v>
      </c>
      <c r="V16" s="13">
        <v>80</v>
      </c>
      <c r="W16" s="13"/>
      <c r="X16" s="11"/>
      <c r="Y16" s="11">
        <v>200</v>
      </c>
      <c r="Z16" s="5">
        <f t="shared" si="0"/>
        <v>770</v>
      </c>
      <c r="AA16" s="21" t="s">
        <v>46</v>
      </c>
    </row>
    <row r="17" spans="1:28">
      <c r="A17" s="18">
        <v>8</v>
      </c>
      <c r="B17" s="19" t="s">
        <v>60</v>
      </c>
      <c r="C17" s="11" t="s">
        <v>6</v>
      </c>
      <c r="D17" s="13"/>
      <c r="E17" s="13"/>
      <c r="F17" s="14"/>
      <c r="G17" s="13"/>
      <c r="H17" s="13">
        <v>20</v>
      </c>
      <c r="I17" s="11"/>
      <c r="J17" s="13"/>
      <c r="K17" s="11"/>
      <c r="L17" s="11"/>
      <c r="M17" s="11"/>
      <c r="N17" s="11"/>
      <c r="O17" s="16"/>
      <c r="P17" s="13"/>
      <c r="Q17" s="11"/>
      <c r="R17" s="13"/>
      <c r="S17" s="13"/>
      <c r="T17" s="13"/>
      <c r="U17" s="13"/>
      <c r="V17" s="13"/>
      <c r="W17" s="13">
        <v>60</v>
      </c>
      <c r="X17" s="11">
        <v>50</v>
      </c>
      <c r="Y17" s="11">
        <v>200</v>
      </c>
      <c r="Z17" s="5">
        <f t="shared" si="0"/>
        <v>330</v>
      </c>
      <c r="AA17" s="21" t="s">
        <v>46</v>
      </c>
    </row>
    <row r="18" spans="1:28">
      <c r="A18" s="18">
        <v>9</v>
      </c>
      <c r="B18" s="19" t="s">
        <v>61</v>
      </c>
      <c r="C18" s="11" t="s">
        <v>6</v>
      </c>
      <c r="D18" s="13"/>
      <c r="E18" s="13"/>
      <c r="F18" s="14">
        <v>4</v>
      </c>
      <c r="G18" s="13">
        <v>0.5</v>
      </c>
      <c r="H18" s="13">
        <v>1</v>
      </c>
      <c r="I18" s="11"/>
      <c r="J18" s="13"/>
      <c r="K18" s="11"/>
      <c r="L18" s="11"/>
      <c r="M18" s="11"/>
      <c r="N18" s="11"/>
      <c r="O18" s="16"/>
      <c r="P18" s="13"/>
      <c r="Q18" s="11"/>
      <c r="R18" s="13"/>
      <c r="S18" s="13"/>
      <c r="T18" s="13"/>
      <c r="U18" s="13"/>
      <c r="V18" s="13"/>
      <c r="W18" s="13"/>
      <c r="X18" s="11"/>
      <c r="Y18" s="11">
        <v>5</v>
      </c>
      <c r="Z18" s="5">
        <f t="shared" si="0"/>
        <v>10.5</v>
      </c>
      <c r="AA18" s="21" t="s">
        <v>46</v>
      </c>
    </row>
    <row r="19" spans="1:28">
      <c r="A19" s="18">
        <v>10</v>
      </c>
      <c r="B19" s="19" t="s">
        <v>62</v>
      </c>
      <c r="C19" s="11" t="s">
        <v>6</v>
      </c>
      <c r="D19" s="13">
        <v>20</v>
      </c>
      <c r="E19" s="13"/>
      <c r="F19" s="14">
        <v>20</v>
      </c>
      <c r="G19" s="13"/>
      <c r="H19" s="13"/>
      <c r="I19" s="11"/>
      <c r="J19" s="13"/>
      <c r="K19" s="11"/>
      <c r="L19" s="11"/>
      <c r="M19" s="11"/>
      <c r="N19" s="11"/>
      <c r="O19" s="16"/>
      <c r="P19" s="13"/>
      <c r="Q19" s="11"/>
      <c r="R19" s="13"/>
      <c r="S19" s="13"/>
      <c r="T19" s="13"/>
      <c r="U19" s="13"/>
      <c r="V19" s="13"/>
      <c r="W19" s="13"/>
      <c r="X19" s="11"/>
      <c r="Y19" s="11"/>
      <c r="Z19" s="5">
        <f t="shared" si="0"/>
        <v>40</v>
      </c>
      <c r="AA19" s="21" t="s">
        <v>46</v>
      </c>
    </row>
    <row r="20" spans="1:28">
      <c r="A20" s="18">
        <v>11</v>
      </c>
      <c r="B20" s="31" t="s">
        <v>63</v>
      </c>
      <c r="C20" s="12" t="s">
        <v>6</v>
      </c>
      <c r="D20" s="13"/>
      <c r="E20" s="13"/>
      <c r="F20" s="14">
        <v>300</v>
      </c>
      <c r="G20" s="13"/>
      <c r="H20" s="13"/>
      <c r="I20" s="12"/>
      <c r="J20" s="13"/>
      <c r="K20" s="32"/>
      <c r="L20" s="32"/>
      <c r="M20" s="32"/>
      <c r="N20" s="12"/>
      <c r="O20" s="16"/>
      <c r="P20" s="13"/>
      <c r="Q20" s="12">
        <v>200</v>
      </c>
      <c r="R20" s="13"/>
      <c r="S20" s="13"/>
      <c r="T20" s="13"/>
      <c r="U20" s="13"/>
      <c r="V20" s="13"/>
      <c r="W20" s="13">
        <v>6776</v>
      </c>
      <c r="X20" s="11"/>
      <c r="Y20" s="11">
        <v>100</v>
      </c>
      <c r="Z20" s="5">
        <f t="shared" si="0"/>
        <v>7376</v>
      </c>
      <c r="AA20" s="33" t="s">
        <v>64</v>
      </c>
    </row>
    <row r="21" spans="1:28">
      <c r="A21" s="18">
        <v>12</v>
      </c>
      <c r="B21" s="19" t="s">
        <v>65</v>
      </c>
      <c r="C21" s="11" t="s">
        <v>6</v>
      </c>
      <c r="D21" s="13"/>
      <c r="E21" s="13"/>
      <c r="F21" s="14">
        <v>400</v>
      </c>
      <c r="G21" s="13">
        <v>300</v>
      </c>
      <c r="H21" s="13">
        <v>100</v>
      </c>
      <c r="I21" s="11">
        <v>1000</v>
      </c>
      <c r="J21" s="13"/>
      <c r="K21" s="11"/>
      <c r="L21" s="11"/>
      <c r="M21" s="11"/>
      <c r="N21" s="11"/>
      <c r="O21" s="16"/>
      <c r="P21" s="13"/>
      <c r="Q21" s="11">
        <v>200</v>
      </c>
      <c r="R21" s="13"/>
      <c r="S21" s="13">
        <v>200</v>
      </c>
      <c r="T21" s="13">
        <v>200</v>
      </c>
      <c r="U21" s="13">
        <v>100</v>
      </c>
      <c r="V21" s="13"/>
      <c r="W21" s="13">
        <v>2792</v>
      </c>
      <c r="X21" s="11">
        <v>200</v>
      </c>
      <c r="Y21" s="11">
        <v>100</v>
      </c>
      <c r="Z21" s="5">
        <f t="shared" si="0"/>
        <v>5592</v>
      </c>
      <c r="AA21" s="21" t="s">
        <v>46</v>
      </c>
    </row>
    <row r="22" spans="1:28">
      <c r="A22" s="18">
        <v>13</v>
      </c>
      <c r="B22" s="19" t="s">
        <v>66</v>
      </c>
      <c r="C22" s="11" t="s">
        <v>6</v>
      </c>
      <c r="D22" s="13">
        <v>50</v>
      </c>
      <c r="E22" s="13"/>
      <c r="F22" s="14"/>
      <c r="G22" s="13"/>
      <c r="H22" s="13">
        <v>10</v>
      </c>
      <c r="I22" s="11">
        <v>180</v>
      </c>
      <c r="J22" s="13"/>
      <c r="K22" s="11"/>
      <c r="L22" s="11"/>
      <c r="M22" s="11"/>
      <c r="N22" s="11"/>
      <c r="O22" s="16">
        <v>30</v>
      </c>
      <c r="P22" s="13">
        <v>200</v>
      </c>
      <c r="Q22" s="11">
        <v>30</v>
      </c>
      <c r="R22" s="13">
        <v>100</v>
      </c>
      <c r="S22" s="13">
        <v>100</v>
      </c>
      <c r="T22" s="13"/>
      <c r="U22" s="13"/>
      <c r="V22" s="13"/>
      <c r="W22" s="13"/>
      <c r="X22" s="11">
        <v>30</v>
      </c>
      <c r="Y22" s="11"/>
      <c r="Z22" s="5">
        <f t="shared" si="0"/>
        <v>730</v>
      </c>
      <c r="AA22" s="21" t="s">
        <v>46</v>
      </c>
    </row>
    <row r="23" spans="1:28">
      <c r="A23" s="18">
        <v>14</v>
      </c>
      <c r="B23" s="19" t="s">
        <v>67</v>
      </c>
      <c r="C23" s="11" t="s">
        <v>6</v>
      </c>
      <c r="D23" s="13"/>
      <c r="E23" s="13"/>
      <c r="F23" s="14"/>
      <c r="G23" s="13"/>
      <c r="H23" s="13"/>
      <c r="I23" s="11"/>
      <c r="J23" s="13"/>
      <c r="K23" s="11"/>
      <c r="L23" s="11"/>
      <c r="M23" s="11"/>
      <c r="N23" s="11"/>
      <c r="O23" s="16"/>
      <c r="P23" s="13">
        <v>50</v>
      </c>
      <c r="Q23" s="11">
        <v>60</v>
      </c>
      <c r="R23" s="13">
        <v>60</v>
      </c>
      <c r="S23" s="13"/>
      <c r="T23" s="13"/>
      <c r="U23" s="13">
        <v>100</v>
      </c>
      <c r="V23" s="13"/>
      <c r="W23" s="13">
        <v>184</v>
      </c>
      <c r="X23" s="11"/>
      <c r="Y23" s="11">
        <v>100</v>
      </c>
      <c r="Z23" s="5">
        <f t="shared" si="0"/>
        <v>554</v>
      </c>
      <c r="AA23" s="21" t="s">
        <v>46</v>
      </c>
    </row>
    <row r="24" spans="1:28">
      <c r="A24" s="18">
        <v>15</v>
      </c>
      <c r="B24" s="19" t="s">
        <v>68</v>
      </c>
      <c r="C24" s="11" t="s">
        <v>6</v>
      </c>
      <c r="D24" s="13"/>
      <c r="E24" s="13"/>
      <c r="F24" s="14">
        <v>100</v>
      </c>
      <c r="G24" s="13"/>
      <c r="H24" s="13">
        <v>20</v>
      </c>
      <c r="I24" s="11"/>
      <c r="J24" s="13"/>
      <c r="K24" s="11">
        <v>30</v>
      </c>
      <c r="L24" s="11"/>
      <c r="M24" s="11"/>
      <c r="N24" s="11"/>
      <c r="O24" s="16"/>
      <c r="P24" s="13"/>
      <c r="Q24" s="11"/>
      <c r="R24" s="13"/>
      <c r="S24" s="13"/>
      <c r="T24" s="13"/>
      <c r="U24" s="13">
        <v>100</v>
      </c>
      <c r="V24" s="13"/>
      <c r="W24" s="13">
        <v>240</v>
      </c>
      <c r="X24" s="11"/>
      <c r="Y24" s="11">
        <v>50</v>
      </c>
      <c r="Z24" s="5">
        <f t="shared" si="0"/>
        <v>540</v>
      </c>
      <c r="AA24" s="21" t="s">
        <v>46</v>
      </c>
    </row>
    <row r="25" spans="1:28">
      <c r="A25" s="18">
        <v>16</v>
      </c>
      <c r="B25" s="19" t="s">
        <v>69</v>
      </c>
      <c r="C25" s="11" t="s">
        <v>6</v>
      </c>
      <c r="D25" s="13">
        <v>15</v>
      </c>
      <c r="E25" s="13"/>
      <c r="F25" s="14"/>
      <c r="G25" s="13">
        <v>30</v>
      </c>
      <c r="H25" s="13">
        <v>3</v>
      </c>
      <c r="I25" s="11">
        <v>80</v>
      </c>
      <c r="J25" s="13">
        <v>20</v>
      </c>
      <c r="K25" s="11"/>
      <c r="L25" s="11"/>
      <c r="M25" s="11"/>
      <c r="N25" s="11"/>
      <c r="O25" s="16">
        <v>50</v>
      </c>
      <c r="P25" s="13"/>
      <c r="Q25" s="11">
        <v>20</v>
      </c>
      <c r="R25" s="13"/>
      <c r="S25" s="13"/>
      <c r="T25" s="13"/>
      <c r="U25" s="13"/>
      <c r="V25" s="13"/>
      <c r="W25" s="13"/>
      <c r="X25" s="11"/>
      <c r="Y25" s="11">
        <v>5</v>
      </c>
      <c r="Z25" s="5">
        <f t="shared" si="0"/>
        <v>223</v>
      </c>
      <c r="AA25" s="21" t="s">
        <v>46</v>
      </c>
    </row>
    <row r="26" spans="1:28">
      <c r="A26" s="18">
        <v>17</v>
      </c>
      <c r="B26" s="19" t="s">
        <v>70</v>
      </c>
      <c r="C26" s="11" t="s">
        <v>6</v>
      </c>
      <c r="D26" s="13"/>
      <c r="E26" s="13"/>
      <c r="F26" s="14"/>
      <c r="G26" s="13"/>
      <c r="H26" s="13"/>
      <c r="I26" s="11"/>
      <c r="J26" s="13"/>
      <c r="K26" s="11"/>
      <c r="L26" s="11"/>
      <c r="M26" s="11"/>
      <c r="N26" s="11"/>
      <c r="O26" s="16">
        <v>100</v>
      </c>
      <c r="P26" s="13"/>
      <c r="Q26" s="11"/>
      <c r="R26" s="13">
        <v>300</v>
      </c>
      <c r="S26" s="13"/>
      <c r="T26" s="13"/>
      <c r="U26" s="13"/>
      <c r="V26" s="13"/>
      <c r="W26" s="13">
        <v>130</v>
      </c>
      <c r="X26" s="11"/>
      <c r="Y26" s="11"/>
      <c r="Z26" s="5">
        <f t="shared" si="0"/>
        <v>530</v>
      </c>
      <c r="AA26" s="21" t="s">
        <v>46</v>
      </c>
    </row>
    <row r="27" spans="1:28">
      <c r="A27" s="18">
        <v>18</v>
      </c>
      <c r="B27" s="19" t="s">
        <v>71</v>
      </c>
      <c r="C27" s="11" t="s">
        <v>6</v>
      </c>
      <c r="D27" s="13"/>
      <c r="E27" s="13"/>
      <c r="F27" s="14">
        <v>70</v>
      </c>
      <c r="G27" s="13"/>
      <c r="H27" s="13"/>
      <c r="I27" s="11"/>
      <c r="J27" s="13"/>
      <c r="K27" s="11"/>
      <c r="L27" s="11"/>
      <c r="M27" s="11"/>
      <c r="N27" s="11"/>
      <c r="O27" s="16">
        <v>60</v>
      </c>
      <c r="P27" s="13"/>
      <c r="Q27" s="11"/>
      <c r="R27" s="13">
        <v>30</v>
      </c>
      <c r="S27" s="13"/>
      <c r="T27" s="13"/>
      <c r="U27" s="13">
        <v>50</v>
      </c>
      <c r="V27" s="13"/>
      <c r="W27" s="13">
        <v>100</v>
      </c>
      <c r="X27" s="11"/>
      <c r="Y27" s="11"/>
      <c r="Z27" s="5">
        <f t="shared" si="0"/>
        <v>310</v>
      </c>
      <c r="AA27" s="21" t="s">
        <v>46</v>
      </c>
    </row>
    <row r="28" spans="1:28">
      <c r="A28" s="18">
        <v>19</v>
      </c>
      <c r="B28" s="19" t="s">
        <v>72</v>
      </c>
      <c r="C28" s="11" t="s">
        <v>6</v>
      </c>
      <c r="D28" s="13"/>
      <c r="E28" s="13"/>
      <c r="F28" s="14">
        <v>20</v>
      </c>
      <c r="G28" s="13"/>
      <c r="H28" s="13">
        <v>1</v>
      </c>
      <c r="I28" s="11"/>
      <c r="J28" s="13">
        <v>2</v>
      </c>
      <c r="K28" s="11"/>
      <c r="L28" s="11"/>
      <c r="M28" s="11"/>
      <c r="N28" s="11"/>
      <c r="O28" s="16"/>
      <c r="P28" s="13"/>
      <c r="Q28" s="11"/>
      <c r="R28" s="13"/>
      <c r="S28" s="13"/>
      <c r="T28" s="13"/>
      <c r="U28" s="13"/>
      <c r="V28" s="13"/>
      <c r="W28" s="13"/>
      <c r="X28" s="11"/>
      <c r="Y28" s="11">
        <v>10</v>
      </c>
      <c r="Z28" s="5">
        <f t="shared" si="0"/>
        <v>33</v>
      </c>
      <c r="AA28" s="21" t="s">
        <v>45</v>
      </c>
    </row>
    <row r="29" spans="1:28">
      <c r="A29" s="18">
        <v>20</v>
      </c>
      <c r="B29" s="19" t="s">
        <v>73</v>
      </c>
      <c r="C29" s="11" t="s">
        <v>74</v>
      </c>
      <c r="D29" s="13"/>
      <c r="E29" s="13"/>
      <c r="F29" s="14"/>
      <c r="G29" s="13"/>
      <c r="H29" s="13">
        <v>40</v>
      </c>
      <c r="I29" s="11"/>
      <c r="J29" s="13"/>
      <c r="K29" s="11"/>
      <c r="L29" s="11"/>
      <c r="M29" s="11"/>
      <c r="N29" s="11">
        <v>20</v>
      </c>
      <c r="O29" s="16"/>
      <c r="P29" s="13"/>
      <c r="Q29" s="11"/>
      <c r="R29" s="13"/>
      <c r="S29" s="13"/>
      <c r="T29" s="13"/>
      <c r="U29" s="13"/>
      <c r="V29" s="13"/>
      <c r="W29" s="13"/>
      <c r="X29" s="11"/>
      <c r="Y29" s="11">
        <v>50</v>
      </c>
      <c r="Z29" s="5">
        <f t="shared" si="0"/>
        <v>110</v>
      </c>
      <c r="AA29" s="21" t="s">
        <v>46</v>
      </c>
    </row>
    <row r="30" spans="1:28">
      <c r="A30" s="18">
        <v>21</v>
      </c>
      <c r="B30" s="19" t="s">
        <v>75</v>
      </c>
      <c r="C30" s="11" t="s">
        <v>6</v>
      </c>
      <c r="D30" s="13"/>
      <c r="E30" s="13"/>
      <c r="F30" s="14"/>
      <c r="G30" s="13"/>
      <c r="H30" s="13">
        <v>10</v>
      </c>
      <c r="I30" s="11"/>
      <c r="J30" s="13"/>
      <c r="K30" s="11"/>
      <c r="L30" s="11"/>
      <c r="M30" s="11"/>
      <c r="N30" s="11"/>
      <c r="O30" s="16">
        <v>100</v>
      </c>
      <c r="P30" s="13"/>
      <c r="Q30" s="11"/>
      <c r="R30" s="13"/>
      <c r="S30" s="13"/>
      <c r="T30" s="13"/>
      <c r="U30" s="13"/>
      <c r="V30" s="13"/>
      <c r="W30" s="13"/>
      <c r="X30" s="11"/>
      <c r="Y30" s="11"/>
      <c r="Z30" s="5">
        <f t="shared" si="0"/>
        <v>110</v>
      </c>
      <c r="AA30" s="21" t="s">
        <v>46</v>
      </c>
    </row>
    <row r="31" spans="1:28" ht="22.5">
      <c r="A31" s="18">
        <v>22</v>
      </c>
      <c r="B31" s="19" t="s">
        <v>76</v>
      </c>
      <c r="C31" s="11" t="s">
        <v>6</v>
      </c>
      <c r="D31" s="13"/>
      <c r="E31" s="13"/>
      <c r="F31" s="14">
        <v>50</v>
      </c>
      <c r="G31" s="13">
        <v>30</v>
      </c>
      <c r="H31" s="13">
        <v>10</v>
      </c>
      <c r="I31" s="11"/>
      <c r="J31" s="13"/>
      <c r="K31" s="11">
        <v>15</v>
      </c>
      <c r="L31" s="11"/>
      <c r="M31" s="11"/>
      <c r="N31" s="11"/>
      <c r="O31" s="16"/>
      <c r="P31" s="13">
        <v>20</v>
      </c>
      <c r="Q31" s="11">
        <v>30</v>
      </c>
      <c r="R31" s="13"/>
      <c r="S31" s="13"/>
      <c r="T31" s="13">
        <v>50</v>
      </c>
      <c r="U31" s="13"/>
      <c r="V31" s="13"/>
      <c r="W31" s="13">
        <v>128</v>
      </c>
      <c r="X31" s="11">
        <v>20</v>
      </c>
      <c r="Y31" s="11">
        <v>50</v>
      </c>
      <c r="Z31" s="5">
        <f t="shared" si="0"/>
        <v>403</v>
      </c>
      <c r="AA31" s="21" t="s">
        <v>46</v>
      </c>
    </row>
    <row r="32" spans="1:28" ht="19.5" customHeight="1">
      <c r="A32" s="18">
        <v>23</v>
      </c>
      <c r="B32" s="19" t="s">
        <v>79</v>
      </c>
      <c r="C32" s="11" t="s">
        <v>6</v>
      </c>
      <c r="D32" s="13">
        <v>760</v>
      </c>
      <c r="E32" s="13">
        <v>533</v>
      </c>
      <c r="F32" s="14">
        <v>413</v>
      </c>
      <c r="G32" s="13">
        <v>600</v>
      </c>
      <c r="H32" s="13">
        <v>220</v>
      </c>
      <c r="I32" s="11">
        <v>782</v>
      </c>
      <c r="J32" s="13">
        <v>750</v>
      </c>
      <c r="K32" s="11">
        <v>280</v>
      </c>
      <c r="L32" s="11">
        <v>440</v>
      </c>
      <c r="M32" s="13">
        <v>330</v>
      </c>
      <c r="N32" s="11">
        <v>550</v>
      </c>
      <c r="O32" s="13">
        <v>700</v>
      </c>
      <c r="P32" s="13">
        <v>780</v>
      </c>
      <c r="Q32" s="11">
        <v>650</v>
      </c>
      <c r="R32" s="13">
        <v>650</v>
      </c>
      <c r="S32" s="13">
        <v>600</v>
      </c>
      <c r="T32" s="13">
        <v>917</v>
      </c>
      <c r="U32" s="13">
        <v>526</v>
      </c>
      <c r="V32" s="13">
        <v>780</v>
      </c>
      <c r="W32" s="13">
        <v>400</v>
      </c>
      <c r="X32" s="11">
        <v>1277</v>
      </c>
      <c r="Y32" s="36">
        <v>695.5</v>
      </c>
      <c r="Z32" s="35">
        <v>13633.5</v>
      </c>
      <c r="AA32" s="21" t="s">
        <v>46</v>
      </c>
      <c r="AB32" s="34" t="s">
        <v>46</v>
      </c>
    </row>
    <row r="33" spans="1:30" ht="15" customHeight="1">
      <c r="A33" s="23"/>
      <c r="B33" s="51" t="s">
        <v>55</v>
      </c>
      <c r="C33" s="51"/>
      <c r="D33" s="51"/>
      <c r="E33" s="51"/>
      <c r="F33" s="51"/>
      <c r="G33" s="51"/>
      <c r="H33" s="51"/>
      <c r="I33" s="23"/>
      <c r="J33" s="23"/>
      <c r="K33" s="23"/>
      <c r="L33" s="23"/>
      <c r="M33" s="23"/>
      <c r="N33" s="23"/>
      <c r="O33" s="51" t="s">
        <v>56</v>
      </c>
      <c r="P33" s="51"/>
      <c r="Q33" s="51"/>
      <c r="R33" s="51"/>
      <c r="S33" s="51"/>
      <c r="T33" s="51"/>
      <c r="U33" s="51"/>
      <c r="V33" s="51"/>
      <c r="W33" s="51"/>
      <c r="X33" s="23"/>
      <c r="Y33" s="23"/>
      <c r="Z33" s="23"/>
      <c r="AA33" s="23"/>
      <c r="AB33" s="23"/>
      <c r="AC33" s="24"/>
      <c r="AD33" s="24"/>
    </row>
    <row r="34" spans="1:30" ht="19.5" customHeight="1">
      <c r="A34" s="23"/>
      <c r="B34" s="52"/>
      <c r="C34" s="52"/>
      <c r="D34" s="52"/>
      <c r="E34" s="52"/>
      <c r="F34" s="52"/>
      <c r="G34" s="52"/>
      <c r="H34" s="52"/>
      <c r="I34" s="23"/>
      <c r="J34" s="23"/>
      <c r="K34" s="23"/>
      <c r="L34" s="23"/>
      <c r="M34" s="23"/>
      <c r="N34" s="23"/>
      <c r="O34" s="52"/>
      <c r="P34" s="52"/>
      <c r="Q34" s="52"/>
      <c r="R34" s="52"/>
      <c r="S34" s="52"/>
      <c r="T34" s="52"/>
      <c r="U34" s="52"/>
      <c r="V34" s="52"/>
      <c r="W34" s="52"/>
      <c r="X34" s="23"/>
      <c r="Y34" s="23"/>
      <c r="Z34" s="23"/>
      <c r="AA34" s="23"/>
      <c r="AB34" s="23"/>
      <c r="AC34" s="24"/>
      <c r="AD34" s="24"/>
    </row>
    <row r="35" spans="1:30" ht="11.25" customHeight="1">
      <c r="B35" s="52"/>
      <c r="C35" s="52"/>
      <c r="D35" s="52"/>
      <c r="E35" s="52"/>
      <c r="F35" s="52"/>
      <c r="G35" s="52"/>
      <c r="H35" s="52"/>
      <c r="O35" s="52"/>
      <c r="P35" s="52"/>
      <c r="Q35" s="52"/>
      <c r="R35" s="52"/>
      <c r="S35" s="52"/>
      <c r="T35" s="52"/>
      <c r="U35" s="52"/>
      <c r="V35" s="52"/>
      <c r="W35" s="52"/>
    </row>
    <row r="36" spans="1:30" ht="11.25" customHeight="1">
      <c r="B36" s="52"/>
      <c r="C36" s="52"/>
      <c r="D36" s="52"/>
      <c r="E36" s="52"/>
      <c r="F36" s="52"/>
      <c r="G36" s="52"/>
      <c r="H36" s="52"/>
      <c r="O36" s="52"/>
      <c r="P36" s="52"/>
      <c r="Q36" s="52"/>
      <c r="R36" s="52"/>
      <c r="S36" s="52"/>
      <c r="T36" s="52"/>
      <c r="U36" s="52"/>
      <c r="V36" s="52"/>
      <c r="W36" s="52"/>
    </row>
    <row r="37" spans="1:30" ht="11.25" customHeight="1">
      <c r="B37" s="52"/>
      <c r="C37" s="52"/>
      <c r="D37" s="52"/>
      <c r="E37" s="52"/>
      <c r="F37" s="52"/>
      <c r="G37" s="52"/>
      <c r="H37" s="52"/>
      <c r="O37" s="52"/>
      <c r="P37" s="52"/>
      <c r="Q37" s="52"/>
      <c r="R37" s="52"/>
      <c r="S37" s="52"/>
      <c r="T37" s="52"/>
      <c r="U37" s="52"/>
      <c r="V37" s="52"/>
      <c r="W37" s="52"/>
    </row>
    <row r="38" spans="1:30" ht="11.25" customHeight="1">
      <c r="B38" s="52"/>
      <c r="C38" s="52"/>
      <c r="D38" s="52"/>
      <c r="E38" s="52"/>
      <c r="F38" s="52"/>
      <c r="G38" s="52"/>
      <c r="H38" s="52"/>
      <c r="O38" s="52"/>
      <c r="P38" s="52"/>
      <c r="Q38" s="52"/>
      <c r="R38" s="52"/>
      <c r="S38" s="52"/>
      <c r="T38" s="52"/>
      <c r="U38" s="52"/>
      <c r="V38" s="52"/>
      <c r="W38" s="52"/>
    </row>
    <row r="39" spans="1:30" ht="11.25" customHeight="1">
      <c r="B39" s="52"/>
      <c r="C39" s="52"/>
      <c r="D39" s="52"/>
      <c r="E39" s="52"/>
      <c r="F39" s="52"/>
      <c r="G39" s="52"/>
      <c r="H39" s="52"/>
      <c r="O39" s="52"/>
      <c r="P39" s="52"/>
      <c r="Q39" s="52"/>
      <c r="R39" s="52"/>
      <c r="S39" s="52"/>
      <c r="T39" s="52"/>
      <c r="U39" s="52"/>
      <c r="V39" s="52"/>
      <c r="W39" s="52"/>
    </row>
    <row r="40" spans="1:30" ht="11.25" customHeight="1">
      <c r="B40" s="52"/>
      <c r="C40" s="52"/>
      <c r="D40" s="52"/>
      <c r="E40" s="52"/>
      <c r="F40" s="52"/>
      <c r="G40" s="52"/>
      <c r="H40" s="52"/>
      <c r="O40" s="52"/>
      <c r="P40" s="52"/>
      <c r="Q40" s="52"/>
      <c r="R40" s="52"/>
      <c r="S40" s="52"/>
      <c r="T40" s="52"/>
      <c r="U40" s="52"/>
      <c r="V40" s="52"/>
      <c r="W40" s="52"/>
    </row>
  </sheetData>
  <mergeCells count="9">
    <mergeCell ref="A8:A9"/>
    <mergeCell ref="B8:B9"/>
    <mergeCell ref="C8:C9"/>
    <mergeCell ref="V2:AD2"/>
    <mergeCell ref="B33:H40"/>
    <mergeCell ref="O33:W40"/>
    <mergeCell ref="D8:Y8"/>
    <mergeCell ref="AA8:AA9"/>
    <mergeCell ref="H6:W6"/>
  </mergeCells>
  <pageMargins left="0.2" right="0.2" top="0.2" bottom="0.2" header="0.2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Տեխ. բնութագիր</vt:lpstr>
      <vt:lpstr>Գնման ժամանակացույց (նոր)</vt:lpstr>
      <vt:lpstr>'Գնման ժամանակացույց (նոր)'!Область_печати</vt:lpstr>
      <vt:lpstr>'Տեխ. բնութագիր'!Область_печати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babken.aramyan</cp:lastModifiedBy>
  <cp:lastPrinted>2014-07-10T06:27:46Z</cp:lastPrinted>
  <dcterms:created xsi:type="dcterms:W3CDTF">2013-12-06T12:20:09Z</dcterms:created>
  <dcterms:modified xsi:type="dcterms:W3CDTF">2014-07-10T06:51:50Z</dcterms:modified>
</cp:coreProperties>
</file>